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10" windowWidth="17895" windowHeight="10680"/>
  </bookViews>
  <sheets>
    <sheet name="Доходы" sheetId="2" r:id="rId1"/>
  </sheets>
  <calcPr calcId="114210"/>
</workbook>
</file>

<file path=xl/calcChain.xml><?xml version="1.0" encoding="utf-8"?>
<calcChain xmlns="http://schemas.openxmlformats.org/spreadsheetml/2006/main">
  <c r="G31" i="2"/>
  <c r="G29"/>
  <c r="J23"/>
  <c r="J22"/>
  <c r="I23"/>
  <c r="F23"/>
  <c r="E23"/>
  <c r="D26"/>
  <c r="G28"/>
  <c r="D12"/>
  <c r="D11"/>
  <c r="D31"/>
  <c r="D28"/>
  <c r="D25"/>
  <c r="D33"/>
  <c r="D22"/>
  <c r="D10"/>
  <c r="G12"/>
  <c r="G11"/>
  <c r="G26"/>
  <c r="G25"/>
  <c r="G10"/>
  <c r="F12"/>
  <c r="F11"/>
  <c r="F22"/>
  <c r="F26"/>
  <c r="F31"/>
  <c r="F28"/>
  <c r="F25"/>
  <c r="F10"/>
  <c r="E22"/>
  <c r="E26"/>
  <c r="E31"/>
  <c r="E28"/>
  <c r="E25"/>
  <c r="E12"/>
  <c r="E11"/>
  <c r="E10"/>
  <c r="I12"/>
  <c r="I11"/>
  <c r="I22"/>
  <c r="I26"/>
  <c r="I29"/>
  <c r="I31"/>
  <c r="I28"/>
  <c r="I25"/>
  <c r="I10"/>
  <c r="J29"/>
  <c r="J31"/>
  <c r="J28"/>
  <c r="H29"/>
  <c r="H31"/>
  <c r="H28"/>
  <c r="J26"/>
  <c r="H26"/>
  <c r="J12"/>
  <c r="J11"/>
  <c r="H12"/>
  <c r="H11"/>
  <c r="F48"/>
  <c r="F47"/>
  <c r="F46"/>
  <c r="G48"/>
  <c r="G47"/>
  <c r="G46"/>
  <c r="F38"/>
  <c r="F37"/>
  <c r="F36"/>
  <c r="G38"/>
  <c r="G37"/>
  <c r="G36"/>
  <c r="E40"/>
  <c r="F40"/>
  <c r="G40"/>
  <c r="F42"/>
  <c r="G42"/>
  <c r="F16"/>
  <c r="G16"/>
  <c r="G8"/>
  <c r="F8"/>
  <c r="H22"/>
  <c r="H40"/>
  <c r="J40"/>
  <c r="D40"/>
  <c r="D36"/>
  <c r="D16"/>
  <c r="E44"/>
  <c r="E43"/>
  <c r="E42"/>
  <c r="H44"/>
  <c r="H43"/>
  <c r="H42"/>
  <c r="J44"/>
  <c r="J43"/>
  <c r="J42"/>
  <c r="D43"/>
  <c r="D47"/>
  <c r="D46"/>
  <c r="E48"/>
  <c r="E47"/>
  <c r="E46"/>
  <c r="H48"/>
  <c r="H47"/>
  <c r="H46"/>
  <c r="H16"/>
  <c r="J16"/>
  <c r="E16"/>
  <c r="H25"/>
  <c r="J25"/>
  <c r="J48"/>
  <c r="J47"/>
  <c r="J46"/>
  <c r="E38"/>
  <c r="E37"/>
  <c r="E36"/>
  <c r="H38"/>
  <c r="H37"/>
  <c r="H36"/>
  <c r="J38"/>
  <c r="J37"/>
  <c r="J36"/>
  <c r="D38"/>
  <c r="D37"/>
  <c r="J10"/>
  <c r="J8"/>
  <c r="H10"/>
  <c r="H8"/>
  <c r="E8"/>
  <c r="D8"/>
</calcChain>
</file>

<file path=xl/sharedStrings.xml><?xml version="1.0" encoding="utf-8"?>
<sst xmlns="http://schemas.openxmlformats.org/spreadsheetml/2006/main" count="141" uniqueCount="101">
  <si>
    <t xml:space="preserve"> Наименование показателя</t>
  </si>
  <si>
    <t>Код строки</t>
  </si>
  <si>
    <t>Код дохода по бюджетной классификации</t>
  </si>
  <si>
    <t>4</t>
  </si>
  <si>
    <t>5</t>
  </si>
  <si>
    <t>6</t>
  </si>
  <si>
    <t>7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</si>
  <si>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</si>
  <si>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</si>
  <si>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</si>
  <si>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</si>
  <si>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</si>
  <si>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</si>
  <si>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</si>
  <si>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</si>
  <si>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</si>
  <si>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</si>
  <si>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</si>
  <si>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</si>
  <si>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</si>
  <si>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</si>
  <si>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</si>
  <si>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</si>
  <si>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</si>
  <si>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</si>
  <si>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</si>
  <si>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</si>
  <si>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</si>
  <si>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</si>
  <si>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</si>
  <si>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</si>
  <si>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</si>
  <si>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</si>
  <si>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</si>
  <si>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</si>
  <si>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</si>
  <si>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</si>
  <si>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</si>
  <si>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</si>
  <si>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</si>
  <si>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</si>
  <si>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</si>
  <si>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</si>
  <si>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</si>
  <si>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</si>
  <si>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</si>
  <si>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</si>
  <si>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физических лиц</t>
  </si>
  <si>
    <t>000 1 06 06040 00 0000 110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</si>
  <si>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</si>
  <si>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</si>
  <si>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</si>
  <si>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</si>
  <si>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</si>
  <si>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</si>
  <si>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</si>
  <si>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</si>
  <si>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</si>
  <si>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</si>
  <si>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</si>
  <si>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</si>
  <si>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</si>
  <si>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</si>
  <si>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</si>
  <si>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</si>
  <si>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</si>
  <si>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</si>
  <si>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</si>
  <si>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</si>
  <si>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</si>
  <si>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</si>
  <si>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</si>
  <si>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</si>
  <si>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</si>
  <si>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</si>
  <si>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</si>
  <si>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</si>
  <si>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</si>
  <si>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</si>
  <si>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</si>
  <si>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</si>
  <si>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</si>
  <si>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</si>
  <si>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</si>
  <si>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</si>
  <si>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</si>
  <si>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Ожидаемое  поступление налоговых и неналоговых доходов бюджета Сетоловского сельского поселения </t>
  </si>
  <si>
    <t>Инициативные платежи</t>
  </si>
  <si>
    <t>Инициативные платежи,зачисляенмые в бюджеты сельских поселений</t>
  </si>
  <si>
    <t>Прочие неналоговые доходы</t>
  </si>
  <si>
    <t>000 1 17 00000 00 0000 110</t>
  </si>
  <si>
    <t>000 1 17 15000 00 0000 110</t>
  </si>
  <si>
    <t>000 1 17 15030 10 0000 110</t>
  </si>
  <si>
    <t>Сумма на 2025год</t>
  </si>
  <si>
    <t>Сумма на 2026год</t>
  </si>
  <si>
    <t>Почепского муниципального района Брянской области  за 2024 год и плановый период 2025 -2027годы</t>
  </si>
  <si>
    <t>Факт за 2023год</t>
  </si>
  <si>
    <t>Уточненный план на 2024 год</t>
  </si>
  <si>
    <t>Факт на 01.11.2024</t>
  </si>
  <si>
    <t>Ожидаемое исполнение на 2024год</t>
  </si>
  <si>
    <t>Сумма на 2027год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</si>
</sst>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b/>
      <sz val="8"/>
      <color indexed="8"/>
      <name val="Arial Cyr"/>
      <charset val="204"/>
    </font>
    <font>
      <b/>
      <sz val="8"/>
      <color indexed="8"/>
      <name val="Arial Cyr"/>
    </font>
    <font>
      <b/>
      <sz val="11"/>
      <name val="Calibri"/>
      <family val="2"/>
    </font>
    <font>
      <sz val="8"/>
      <name val="Calibri"/>
      <family val="2"/>
    </font>
    <font>
      <sz val="10"/>
      <color indexed="8"/>
      <name val="Arial Cyr"/>
    </font>
    <font>
      <sz val="8"/>
      <color indexed="8"/>
      <name val="Arial Cyr"/>
    </font>
    <font>
      <sz val="10"/>
      <color indexed="8"/>
      <name val="Times New Roman"/>
      <family val="1"/>
      <charset val="204"/>
    </font>
    <font>
      <sz val="8"/>
      <color indexed="8"/>
      <name val="Arial Cyr"/>
    </font>
    <font>
      <sz val="8"/>
      <color indexed="8"/>
      <name val="Arial Cyr"/>
    </font>
    <font>
      <b/>
      <sz val="10"/>
      <color indexed="8"/>
      <name val="Arial Cyr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2" fillId="0" borderId="0"/>
    <xf numFmtId="0" fontId="2" fillId="0" borderId="0"/>
    <xf numFmtId="0" fontId="13" fillId="0" borderId="6">
      <alignment horizontal="left" wrapText="1"/>
    </xf>
    <xf numFmtId="0" fontId="14" fillId="0" borderId="0"/>
    <xf numFmtId="0" fontId="14" fillId="0" borderId="0"/>
    <xf numFmtId="0" fontId="2" fillId="0" borderId="0"/>
    <xf numFmtId="0" fontId="15" fillId="0" borderId="7">
      <alignment horizontal="left" wrapText="1" indent="2"/>
    </xf>
    <xf numFmtId="49" fontId="15" fillId="0" borderId="0">
      <alignment wrapText="1"/>
    </xf>
    <xf numFmtId="49" fontId="15" fillId="0" borderId="8">
      <alignment horizontal="left"/>
    </xf>
    <xf numFmtId="0" fontId="15" fillId="0" borderId="9">
      <alignment horizontal="center" vertical="center" shrinkToFit="1"/>
    </xf>
    <xf numFmtId="0" fontId="15" fillId="0" borderId="10">
      <alignment horizontal="center" vertical="center" shrinkToFit="1"/>
    </xf>
    <xf numFmtId="49" fontId="15" fillId="0" borderId="0">
      <alignment horizontal="center"/>
    </xf>
    <xf numFmtId="0" fontId="15" fillId="0" borderId="8">
      <alignment horizontal="center" shrinkToFit="1"/>
    </xf>
    <xf numFmtId="49" fontId="15" fillId="0" borderId="11">
      <alignment horizontal="center" vertical="center"/>
    </xf>
    <xf numFmtId="49" fontId="15" fillId="0" borderId="6">
      <alignment horizontal="center" vertical="center"/>
    </xf>
    <xf numFmtId="49" fontId="15" fillId="0" borderId="8">
      <alignment horizontal="center" vertical="center" shrinkToFit="1"/>
    </xf>
    <xf numFmtId="165" fontId="15" fillId="0" borderId="6">
      <alignment horizontal="right" vertical="center" shrinkToFit="1"/>
    </xf>
    <xf numFmtId="4" fontId="15" fillId="0" borderId="6">
      <alignment horizontal="right" shrinkToFit="1"/>
    </xf>
    <xf numFmtId="49" fontId="16" fillId="0" borderId="0"/>
    <xf numFmtId="49" fontId="13" fillId="0" borderId="8">
      <alignment shrinkToFit="1"/>
    </xf>
    <xf numFmtId="49" fontId="15" fillId="0" borderId="8">
      <alignment horizontal="right"/>
    </xf>
    <xf numFmtId="165" fontId="15" fillId="0" borderId="12">
      <alignment horizontal="right" vertical="center" shrinkToFit="1"/>
    </xf>
    <xf numFmtId="4" fontId="15" fillId="0" borderId="12">
      <alignment horizontal="right" shrinkToFit="1"/>
    </xf>
    <xf numFmtId="0" fontId="17" fillId="0" borderId="12">
      <alignment wrapText="1"/>
    </xf>
    <xf numFmtId="0" fontId="17" fillId="0" borderId="12"/>
    <xf numFmtId="49" fontId="15" fillId="0" borderId="12">
      <alignment horizontal="center" shrinkToFit="1"/>
    </xf>
    <xf numFmtId="49" fontId="15" fillId="0" borderId="6">
      <alignment horizontal="center" vertical="center" shrinkToFit="1"/>
    </xf>
    <xf numFmtId="0" fontId="13" fillId="0" borderId="13">
      <alignment horizontal="left"/>
    </xf>
    <xf numFmtId="0" fontId="18" fillId="0" borderId="0">
      <alignment horizontal="center"/>
    </xf>
    <xf numFmtId="0" fontId="13" fillId="0" borderId="0">
      <alignment horizontal="left"/>
    </xf>
    <xf numFmtId="49" fontId="15" fillId="0" borderId="0">
      <alignment horizontal="left"/>
    </xf>
    <xf numFmtId="0" fontId="13" fillId="0" borderId="8"/>
    <xf numFmtId="0" fontId="13" fillId="0" borderId="13"/>
    <xf numFmtId="0" fontId="13" fillId="0" borderId="14">
      <alignment horizontal="left"/>
    </xf>
    <xf numFmtId="0" fontId="13" fillId="0" borderId="0">
      <alignment horizontal="center"/>
    </xf>
    <xf numFmtId="0" fontId="15" fillId="0" borderId="0">
      <alignment horizontal="center"/>
    </xf>
    <xf numFmtId="0" fontId="15" fillId="0" borderId="8">
      <alignment horizontal="center" wrapText="1"/>
    </xf>
    <xf numFmtId="0" fontId="18" fillId="0" borderId="13">
      <alignment horizontal="center"/>
    </xf>
    <xf numFmtId="0" fontId="16" fillId="0" borderId="0">
      <alignment horizontal="left"/>
    </xf>
    <xf numFmtId="0" fontId="15" fillId="0" borderId="14"/>
    <xf numFmtId="0" fontId="18" fillId="0" borderId="0"/>
    <xf numFmtId="49" fontId="13" fillId="0" borderId="0"/>
    <xf numFmtId="49" fontId="13" fillId="0" borderId="14"/>
    <xf numFmtId="49" fontId="18" fillId="0" borderId="0"/>
    <xf numFmtId="0" fontId="13" fillId="0" borderId="6">
      <alignment horizontal="left"/>
    </xf>
    <xf numFmtId="0" fontId="19" fillId="5" borderId="0"/>
    <xf numFmtId="0" fontId="13" fillId="0" borderId="0"/>
    <xf numFmtId="0" fontId="20" fillId="0" borderId="0"/>
    <xf numFmtId="0" fontId="15" fillId="0" borderId="0"/>
    <xf numFmtId="0" fontId="15" fillId="0" borderId="0">
      <alignment horizontal="left"/>
    </xf>
    <xf numFmtId="0" fontId="15" fillId="0" borderId="6">
      <alignment horizontal="center" vertical="top" wrapText="1"/>
    </xf>
    <xf numFmtId="0" fontId="15" fillId="0" borderId="6">
      <alignment horizontal="center" vertical="center"/>
    </xf>
    <xf numFmtId="0" fontId="15" fillId="0" borderId="15">
      <alignment horizontal="left" wrapText="1"/>
    </xf>
    <xf numFmtId="0" fontId="15" fillId="0" borderId="7">
      <alignment horizontal="left" wrapText="1"/>
    </xf>
    <xf numFmtId="0" fontId="15" fillId="0" borderId="16">
      <alignment horizontal="left" wrapText="1" indent="2"/>
    </xf>
    <xf numFmtId="0" fontId="14" fillId="0" borderId="0"/>
    <xf numFmtId="0" fontId="14" fillId="0" borderId="0"/>
    <xf numFmtId="0" fontId="15" fillId="0" borderId="13">
      <alignment horizontal="left"/>
    </xf>
    <xf numFmtId="0" fontId="15" fillId="0" borderId="17">
      <alignment horizontal="center" vertical="center"/>
    </xf>
    <xf numFmtId="49" fontId="15" fillId="0" borderId="9">
      <alignment horizontal="center" wrapText="1"/>
    </xf>
    <xf numFmtId="49" fontId="15" fillId="0" borderId="18">
      <alignment horizontal="center" shrinkToFit="1"/>
    </xf>
    <xf numFmtId="49" fontId="15" fillId="0" borderId="19">
      <alignment horizontal="center" shrinkToFit="1"/>
    </xf>
    <xf numFmtId="0" fontId="19" fillId="0" borderId="0"/>
    <xf numFmtId="0" fontId="21" fillId="0" borderId="0"/>
    <xf numFmtId="49" fontId="15" fillId="0" borderId="11">
      <alignment horizontal="center"/>
    </xf>
    <xf numFmtId="49" fontId="15" fillId="0" borderId="20">
      <alignment horizontal="center"/>
    </xf>
    <xf numFmtId="49" fontId="15" fillId="0" borderId="21">
      <alignment horizontal="center"/>
    </xf>
    <xf numFmtId="49" fontId="15" fillId="0" borderId="0"/>
    <xf numFmtId="0" fontId="15" fillId="0" borderId="8">
      <alignment horizontal="left" wrapText="1"/>
    </xf>
    <xf numFmtId="0" fontId="15" fillId="0" borderId="22">
      <alignment horizontal="left" wrapText="1"/>
    </xf>
    <xf numFmtId="49" fontId="15" fillId="0" borderId="13"/>
    <xf numFmtId="49" fontId="15" fillId="0" borderId="6">
      <alignment horizontal="center" vertical="top" wrapText="1"/>
    </xf>
    <xf numFmtId="49" fontId="15" fillId="0" borderId="17">
      <alignment horizontal="center" vertical="center"/>
    </xf>
    <xf numFmtId="4" fontId="15" fillId="0" borderId="11">
      <alignment horizontal="right" shrinkToFit="1"/>
    </xf>
    <xf numFmtId="4" fontId="15" fillId="0" borderId="20">
      <alignment horizontal="right" shrinkToFit="1"/>
    </xf>
    <xf numFmtId="4" fontId="15" fillId="0" borderId="21">
      <alignment horizontal="right" shrinkToFit="1"/>
    </xf>
    <xf numFmtId="0" fontId="20" fillId="0" borderId="0">
      <alignment horizontal="center"/>
    </xf>
    <xf numFmtId="0" fontId="21" fillId="0" borderId="23"/>
    <xf numFmtId="0" fontId="15" fillId="0" borderId="24">
      <alignment horizontal="right"/>
    </xf>
    <xf numFmtId="49" fontId="15" fillId="0" borderId="24">
      <alignment horizontal="right" vertical="center"/>
    </xf>
    <xf numFmtId="49" fontId="15" fillId="0" borderId="24">
      <alignment horizontal="right"/>
    </xf>
    <xf numFmtId="49" fontId="15" fillId="0" borderId="24"/>
    <xf numFmtId="0" fontId="15" fillId="0" borderId="8">
      <alignment horizontal="center"/>
    </xf>
    <xf numFmtId="0" fontId="15" fillId="0" borderId="17">
      <alignment horizontal="center"/>
    </xf>
    <xf numFmtId="49" fontId="15" fillId="0" borderId="25">
      <alignment horizontal="center"/>
    </xf>
    <xf numFmtId="164" fontId="15" fillId="0" borderId="26">
      <alignment horizontal="center"/>
    </xf>
    <xf numFmtId="49" fontId="15" fillId="0" borderId="26">
      <alignment horizontal="center" vertical="center"/>
    </xf>
    <xf numFmtId="49" fontId="15" fillId="0" borderId="26">
      <alignment horizontal="center"/>
    </xf>
    <xf numFmtId="49" fontId="15" fillId="0" borderId="27">
      <alignment horizontal="center"/>
    </xf>
    <xf numFmtId="0" fontId="20" fillId="0" borderId="8">
      <alignment horizontal="center"/>
    </xf>
    <xf numFmtId="0" fontId="22" fillId="0" borderId="0">
      <alignment horizontal="right"/>
    </xf>
    <xf numFmtId="0" fontId="22" fillId="0" borderId="28">
      <alignment horizontal="right"/>
    </xf>
    <xf numFmtId="0" fontId="22" fillId="0" borderId="29">
      <alignment horizontal="right"/>
    </xf>
    <xf numFmtId="0" fontId="13" fillId="0" borderId="30"/>
    <xf numFmtId="0" fontId="13" fillId="0" borderId="28"/>
    <xf numFmtId="0" fontId="15" fillId="0" borderId="31">
      <alignment horizontal="left" wrapText="1"/>
    </xf>
    <xf numFmtId="0" fontId="15" fillId="0" borderId="12">
      <alignment horizontal="left" wrapText="1"/>
    </xf>
    <xf numFmtId="0" fontId="14" fillId="0" borderId="13"/>
    <xf numFmtId="0" fontId="15" fillId="0" borderId="9">
      <alignment horizontal="center" shrinkToFit="1"/>
    </xf>
    <xf numFmtId="0" fontId="15" fillId="0" borderId="18">
      <alignment horizontal="center" shrinkToFit="1"/>
    </xf>
    <xf numFmtId="49" fontId="15" fillId="0" borderId="19">
      <alignment horizontal="center" wrapText="1"/>
    </xf>
    <xf numFmtId="49" fontId="15" fillId="0" borderId="32">
      <alignment horizontal="center" shrinkToFit="1"/>
    </xf>
    <xf numFmtId="0" fontId="14" fillId="0" borderId="14"/>
    <xf numFmtId="0" fontId="15" fillId="0" borderId="17">
      <alignment horizontal="center" vertical="center" shrinkToFit="1"/>
    </xf>
    <xf numFmtId="49" fontId="15" fillId="0" borderId="21">
      <alignment horizontal="center" wrapText="1"/>
    </xf>
    <xf numFmtId="49" fontId="15" fillId="0" borderId="33">
      <alignment horizontal="center"/>
    </xf>
    <xf numFmtId="49" fontId="15" fillId="0" borderId="17">
      <alignment horizontal="center" vertical="center" shrinkToFit="1"/>
    </xf>
    <xf numFmtId="165" fontId="15" fillId="0" borderId="20">
      <alignment horizontal="right" shrinkToFit="1"/>
    </xf>
    <xf numFmtId="4" fontId="15" fillId="0" borderId="21">
      <alignment horizontal="right" wrapText="1"/>
    </xf>
    <xf numFmtId="4" fontId="15" fillId="0" borderId="33">
      <alignment horizontal="right" shrinkToFit="1"/>
    </xf>
    <xf numFmtId="49" fontId="15" fillId="0" borderId="0">
      <alignment horizontal="right"/>
    </xf>
    <xf numFmtId="4" fontId="15" fillId="0" borderId="34">
      <alignment horizontal="right" shrinkToFit="1"/>
    </xf>
    <xf numFmtId="165" fontId="15" fillId="0" borderId="35">
      <alignment horizontal="right" shrinkToFit="1"/>
    </xf>
    <xf numFmtId="4" fontId="15" fillId="0" borderId="16">
      <alignment horizontal="right" wrapText="1"/>
    </xf>
    <xf numFmtId="49" fontId="15" fillId="0" borderId="36">
      <alignment horizontal="center"/>
    </xf>
    <xf numFmtId="0" fontId="20" fillId="0" borderId="28">
      <alignment horizontal="center"/>
    </xf>
    <xf numFmtId="49" fontId="13" fillId="0" borderId="28"/>
    <xf numFmtId="49" fontId="13" fillId="0" borderId="29"/>
    <xf numFmtId="0" fontId="13" fillId="0" borderId="29">
      <alignment wrapText="1"/>
    </xf>
    <xf numFmtId="0" fontId="13" fillId="0" borderId="29"/>
    <xf numFmtId="0" fontId="15" fillId="0" borderId="0">
      <alignment wrapText="1"/>
    </xf>
    <xf numFmtId="0" fontId="15" fillId="0" borderId="8">
      <alignment horizontal="left"/>
    </xf>
    <xf numFmtId="0" fontId="15" fillId="0" borderId="15">
      <alignment horizontal="left" wrapText="1" indent="2"/>
    </xf>
    <xf numFmtId="0" fontId="15" fillId="0" borderId="37">
      <alignment horizontal="left" wrapTex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4" fillId="0" borderId="0" xfId="56" applyNumberFormat="1" applyProtection="1"/>
    <xf numFmtId="0" fontId="15" fillId="0" borderId="6" xfId="52" applyNumberFormat="1" applyProtection="1">
      <alignment horizontal="center" vertical="center"/>
    </xf>
    <xf numFmtId="0" fontId="15" fillId="0" borderId="17" xfId="59" applyNumberFormat="1" applyProtection="1">
      <alignment horizontal="center" vertical="center"/>
    </xf>
    <xf numFmtId="49" fontId="15" fillId="0" borderId="17" xfId="73" applyProtection="1">
      <alignment horizontal="center" vertical="center"/>
    </xf>
    <xf numFmtId="49" fontId="15" fillId="0" borderId="9" xfId="60" applyProtection="1">
      <alignment horizontal="center" wrapText="1"/>
    </xf>
    <xf numFmtId="49" fontId="15" fillId="0" borderId="11" xfId="65" applyProtection="1">
      <alignment horizontal="center"/>
    </xf>
    <xf numFmtId="0" fontId="15" fillId="0" borderId="7" xfId="54" applyNumberFormat="1" applyProtection="1">
      <alignment horizontal="left" wrapText="1"/>
    </xf>
    <xf numFmtId="49" fontId="15" fillId="0" borderId="18" xfId="61" applyProtection="1">
      <alignment horizontal="center" shrinkToFit="1"/>
    </xf>
    <xf numFmtId="49" fontId="15" fillId="0" borderId="20" xfId="66" applyProtection="1">
      <alignment horizontal="center"/>
    </xf>
    <xf numFmtId="0" fontId="15" fillId="0" borderId="16" xfId="55" applyNumberFormat="1" applyProtection="1">
      <alignment horizontal="left" wrapText="1" indent="2"/>
    </xf>
    <xf numFmtId="49" fontId="15" fillId="0" borderId="19" xfId="62" applyProtection="1">
      <alignment horizontal="center" shrinkToFit="1"/>
    </xf>
    <xf numFmtId="49" fontId="15" fillId="0" borderId="21" xfId="67" applyProtection="1">
      <alignment horizontal="center"/>
    </xf>
    <xf numFmtId="4" fontId="15" fillId="0" borderId="21" xfId="76" applyProtection="1">
      <alignment horizontal="right" shrinkToFit="1"/>
    </xf>
    <xf numFmtId="4" fontId="3" fillId="0" borderId="11" xfId="74" applyFont="1" applyProtection="1">
      <alignment horizontal="right" shrinkToFit="1"/>
    </xf>
    <xf numFmtId="4" fontId="3" fillId="0" borderId="20" xfId="75" applyFont="1" applyProtection="1">
      <alignment horizontal="right" shrinkToFit="1"/>
    </xf>
    <xf numFmtId="4" fontId="3" fillId="0" borderId="21" xfId="76" applyFont="1" applyProtection="1">
      <alignment horizontal="right" shrinkToFit="1"/>
    </xf>
    <xf numFmtId="0" fontId="4" fillId="0" borderId="16" xfId="55" applyNumberFormat="1" applyFont="1" applyProtection="1">
      <alignment horizontal="left" wrapText="1" indent="2"/>
    </xf>
    <xf numFmtId="49" fontId="4" fillId="0" borderId="19" xfId="62" applyFont="1" applyProtection="1">
      <alignment horizontal="center" shrinkToFit="1"/>
    </xf>
    <xf numFmtId="49" fontId="4" fillId="0" borderId="21" xfId="67" applyFont="1" applyProtection="1">
      <alignment horizontal="center"/>
    </xf>
    <xf numFmtId="4" fontId="4" fillId="0" borderId="21" xfId="76" applyFont="1" applyProtection="1">
      <alignment horizontal="right" shrinkToFit="1"/>
    </xf>
    <xf numFmtId="0" fontId="5" fillId="0" borderId="0" xfId="0" applyFont="1" applyProtection="1">
      <protection locked="0"/>
    </xf>
    <xf numFmtId="0" fontId="13" fillId="0" borderId="1" xfId="47" applyNumberFormat="1" applyBorder="1" applyAlignment="1" applyProtection="1">
      <alignment horizontal="center"/>
    </xf>
    <xf numFmtId="4" fontId="4" fillId="2" borderId="21" xfId="76" applyFont="1" applyFill="1" applyProtection="1">
      <alignment horizontal="right" shrinkToFit="1"/>
    </xf>
    <xf numFmtId="4" fontId="15" fillId="3" borderId="21" xfId="76" applyFill="1" applyProtection="1">
      <alignment horizontal="right" shrinkToFit="1"/>
    </xf>
    <xf numFmtId="4" fontId="4" fillId="3" borderId="21" xfId="76" applyFont="1" applyFill="1" applyProtection="1">
      <alignment horizontal="right" shrinkToFit="1"/>
    </xf>
    <xf numFmtId="4" fontId="15" fillId="4" borderId="21" xfId="76" applyFill="1" applyProtection="1">
      <alignment horizontal="right" shrinkToFit="1"/>
    </xf>
    <xf numFmtId="0" fontId="13" fillId="0" borderId="0" xfId="47" applyNumberFormat="1" applyBorder="1" applyAlignment="1" applyProtection="1">
      <alignment horizontal="center"/>
    </xf>
    <xf numFmtId="0" fontId="1" fillId="0" borderId="16" xfId="55" applyNumberFormat="1" applyFont="1" applyProtection="1">
      <alignment horizontal="left" wrapText="1" indent="2"/>
    </xf>
    <xf numFmtId="49" fontId="1" fillId="0" borderId="21" xfId="67" applyFont="1" applyProtection="1">
      <alignment horizontal="center"/>
    </xf>
    <xf numFmtId="0" fontId="9" fillId="0" borderId="4" xfId="0" applyFont="1" applyBorder="1" applyAlignment="1">
      <alignment horizontal="justify" vertical="center" wrapText="1"/>
    </xf>
    <xf numFmtId="49" fontId="8" fillId="0" borderId="21" xfId="67" applyFont="1" applyProtection="1">
      <alignment horizontal="center"/>
    </xf>
    <xf numFmtId="0" fontId="10" fillId="0" borderId="15" xfId="53" applyNumberFormat="1" applyFont="1" applyProtection="1">
      <alignment horizontal="left" wrapText="1"/>
    </xf>
    <xf numFmtId="0" fontId="12" fillId="0" borderId="16" xfId="55" applyNumberFormat="1" applyFont="1" applyProtection="1">
      <alignment horizontal="left" wrapText="1" indent="2"/>
    </xf>
    <xf numFmtId="49" fontId="3" fillId="0" borderId="19" xfId="62" applyFont="1" applyProtection="1">
      <alignment horizontal="center" shrinkToFit="1"/>
    </xf>
    <xf numFmtId="49" fontId="3" fillId="0" borderId="21" xfId="67" applyFont="1" applyProtection="1">
      <alignment horizontal="center"/>
    </xf>
    <xf numFmtId="49" fontId="11" fillId="0" borderId="2" xfId="72" applyFont="1" applyBorder="1" applyAlignment="1" applyProtection="1">
      <alignment horizontal="center" vertical="top" wrapText="1"/>
    </xf>
    <xf numFmtId="49" fontId="15" fillId="0" borderId="5" xfId="72" applyBorder="1" applyAlignment="1" applyProtection="1">
      <alignment horizontal="center" vertical="top" wrapText="1"/>
    </xf>
    <xf numFmtId="49" fontId="15" fillId="0" borderId="3" xfId="72" applyBorder="1" applyAlignment="1" applyProtection="1">
      <alignment horizontal="center" vertical="top" wrapText="1"/>
    </xf>
    <xf numFmtId="49" fontId="8" fillId="0" borderId="2" xfId="72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center"/>
      <protection locked="0"/>
    </xf>
    <xf numFmtId="0" fontId="7" fillId="0" borderId="0" xfId="47" applyNumberFormat="1" applyFont="1" applyBorder="1" applyAlignment="1" applyProtection="1">
      <alignment horizontal="center"/>
    </xf>
    <xf numFmtId="0" fontId="13" fillId="0" borderId="0" xfId="47" applyNumberFormat="1" applyBorder="1" applyAlignment="1" applyProtection="1">
      <alignment horizontal="center"/>
    </xf>
    <xf numFmtId="0" fontId="15" fillId="0" borderId="6" xfId="51" applyNumberFormat="1" applyAlignment="1" applyProtection="1">
      <alignment horizontal="center" vertical="top" wrapText="1"/>
    </xf>
    <xf numFmtId="0" fontId="15" fillId="0" borderId="6" xfId="51" applyAlignment="1" applyProtection="1">
      <alignment horizontal="center" vertical="top" wrapText="1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Normal="100" workbookViewId="0">
      <selection activeCell="O25" sqref="O25"/>
    </sheetView>
  </sheetViews>
  <sheetFormatPr defaultRowHeight="15"/>
  <cols>
    <col min="1" max="1" width="50.7109375" style="1" customWidth="1"/>
    <col min="2" max="2" width="5.85546875" style="1" customWidth="1"/>
    <col min="3" max="3" width="21.7109375" style="1" customWidth="1"/>
    <col min="4" max="4" width="11.7109375" style="1" customWidth="1"/>
    <col min="5" max="5" width="12.5703125" style="1" customWidth="1"/>
    <col min="6" max="6" width="11.140625" style="1" customWidth="1"/>
    <col min="7" max="7" width="12.28515625" style="1" customWidth="1"/>
    <col min="8" max="9" width="11.5703125" style="1" customWidth="1"/>
    <col min="10" max="10" width="11.140625" style="1" customWidth="1"/>
    <col min="11" max="16384" width="9.140625" style="1"/>
  </cols>
  <sheetData>
    <row r="1" spans="1:10">
      <c r="A1" s="41" t="s">
        <v>86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" customHeight="1">
      <c r="A2" s="42" t="s">
        <v>95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" customHeight="1">
      <c r="A3" s="23"/>
      <c r="B3" s="23"/>
      <c r="C3" s="23"/>
      <c r="D3" s="28"/>
      <c r="E3" s="28"/>
      <c r="F3" s="28"/>
      <c r="G3" s="28"/>
      <c r="H3" s="28"/>
      <c r="I3" s="28"/>
      <c r="J3" s="1" t="s">
        <v>83</v>
      </c>
    </row>
    <row r="4" spans="1:10" ht="12.95" customHeight="1">
      <c r="A4" s="44" t="s">
        <v>0</v>
      </c>
      <c r="B4" s="44" t="s">
        <v>1</v>
      </c>
      <c r="C4" s="44" t="s">
        <v>2</v>
      </c>
      <c r="D4" s="40" t="s">
        <v>96</v>
      </c>
      <c r="E4" s="40" t="s">
        <v>97</v>
      </c>
      <c r="F4" s="37" t="s">
        <v>98</v>
      </c>
      <c r="G4" s="37" t="s">
        <v>99</v>
      </c>
      <c r="H4" s="37" t="s">
        <v>93</v>
      </c>
      <c r="I4" s="37" t="s">
        <v>94</v>
      </c>
      <c r="J4" s="40" t="s">
        <v>100</v>
      </c>
    </row>
    <row r="5" spans="1:10" ht="12" customHeight="1">
      <c r="A5" s="45"/>
      <c r="B5" s="45"/>
      <c r="C5" s="45"/>
      <c r="D5" s="38"/>
      <c r="E5" s="38"/>
      <c r="F5" s="38"/>
      <c r="G5" s="38"/>
      <c r="H5" s="38"/>
      <c r="I5" s="38"/>
      <c r="J5" s="38"/>
    </row>
    <row r="6" spans="1:10" ht="14.25" customHeight="1">
      <c r="A6" s="45"/>
      <c r="B6" s="45"/>
      <c r="C6" s="45"/>
      <c r="D6" s="39"/>
      <c r="E6" s="39"/>
      <c r="F6" s="39"/>
      <c r="G6" s="39"/>
      <c r="H6" s="39"/>
      <c r="I6" s="39"/>
      <c r="J6" s="39"/>
    </row>
    <row r="7" spans="1:10" ht="10.5" customHeight="1" thickBot="1">
      <c r="A7" s="3">
        <v>1</v>
      </c>
      <c r="B7" s="4">
        <v>2</v>
      </c>
      <c r="C7" s="4">
        <v>3</v>
      </c>
      <c r="D7" s="5" t="s">
        <v>3</v>
      </c>
      <c r="E7" s="5" t="s">
        <v>4</v>
      </c>
      <c r="F7" s="5"/>
      <c r="G7" s="5"/>
      <c r="H7" s="5" t="s">
        <v>5</v>
      </c>
      <c r="I7" s="5"/>
      <c r="J7" s="5" t="s">
        <v>6</v>
      </c>
    </row>
    <row r="8" spans="1:10" ht="17.25" hidden="1" customHeight="1">
      <c r="A8" s="33" t="s">
        <v>7</v>
      </c>
      <c r="B8" s="6" t="s">
        <v>8</v>
      </c>
      <c r="C8" s="7" t="s">
        <v>9</v>
      </c>
      <c r="D8" s="15">
        <f t="shared" ref="D8:J8" si="0">D10</f>
        <v>2263932.31</v>
      </c>
      <c r="E8" s="15">
        <f t="shared" si="0"/>
        <v>2467000</v>
      </c>
      <c r="F8" s="15">
        <f t="shared" si="0"/>
        <v>1715523.9100000001</v>
      </c>
      <c r="G8" s="15">
        <f t="shared" si="0"/>
        <v>2325060.4</v>
      </c>
      <c r="H8" s="15">
        <f t="shared" si="0"/>
        <v>1970000</v>
      </c>
      <c r="I8" s="15">
        <v>1766000</v>
      </c>
      <c r="J8" s="15">
        <f t="shared" si="0"/>
        <v>2115000</v>
      </c>
    </row>
    <row r="9" spans="1:10" ht="15" hidden="1" customHeight="1">
      <c r="A9" s="8" t="s">
        <v>10</v>
      </c>
      <c r="B9" s="9"/>
      <c r="C9" s="10"/>
      <c r="D9" s="16"/>
      <c r="E9" s="16"/>
      <c r="F9" s="16"/>
      <c r="G9" s="16"/>
      <c r="H9" s="16"/>
      <c r="I9" s="16"/>
      <c r="J9" s="16"/>
    </row>
    <row r="10" spans="1:10" s="22" customFormat="1">
      <c r="A10" s="18" t="s">
        <v>11</v>
      </c>
      <c r="B10" s="19" t="s">
        <v>8</v>
      </c>
      <c r="C10" s="20" t="s">
        <v>12</v>
      </c>
      <c r="D10" s="17">
        <f>D11+D22+D25+D33</f>
        <v>2263932.31</v>
      </c>
      <c r="E10" s="17">
        <f>E11+E22+E25+E33</f>
        <v>2467000</v>
      </c>
      <c r="F10" s="17">
        <f>F11+F22+F25+F33</f>
        <v>1715523.9100000001</v>
      </c>
      <c r="G10" s="17">
        <f>G11+G22+G25+G33</f>
        <v>2325060.4</v>
      </c>
      <c r="H10" s="17">
        <f>H11+H16+H25+H36+H46+H42+H22</f>
        <v>1970000</v>
      </c>
      <c r="I10" s="17">
        <f>I11+I22+I25</f>
        <v>2089000</v>
      </c>
      <c r="J10" s="17">
        <f>J11+J16+J25+J36+J46+J42+J22</f>
        <v>2115000</v>
      </c>
    </row>
    <row r="11" spans="1:10" s="22" customFormat="1">
      <c r="A11" s="18" t="s">
        <v>13</v>
      </c>
      <c r="B11" s="19" t="s">
        <v>8</v>
      </c>
      <c r="C11" s="20" t="s">
        <v>14</v>
      </c>
      <c r="D11" s="17">
        <f t="shared" ref="D11:J11" si="1">D12</f>
        <v>51358.38</v>
      </c>
      <c r="E11" s="17">
        <f t="shared" si="1"/>
        <v>51000</v>
      </c>
      <c r="F11" s="17">
        <f t="shared" si="1"/>
        <v>41220.71</v>
      </c>
      <c r="G11" s="17">
        <f t="shared" si="1"/>
        <v>51000</v>
      </c>
      <c r="H11" s="17">
        <f t="shared" si="1"/>
        <v>52000</v>
      </c>
      <c r="I11" s="17">
        <f t="shared" si="1"/>
        <v>61000</v>
      </c>
      <c r="J11" s="17">
        <f t="shared" si="1"/>
        <v>65000</v>
      </c>
    </row>
    <row r="12" spans="1:10" s="22" customFormat="1" ht="18" customHeight="1">
      <c r="A12" s="18" t="s">
        <v>15</v>
      </c>
      <c r="B12" s="19" t="s">
        <v>8</v>
      </c>
      <c r="C12" s="20" t="s">
        <v>16</v>
      </c>
      <c r="D12" s="17">
        <f>D13++D14+D15</f>
        <v>51358.38</v>
      </c>
      <c r="E12" s="17">
        <f>E13+E14+E15</f>
        <v>51000</v>
      </c>
      <c r="F12" s="17">
        <f>F13+F15</f>
        <v>41220.71</v>
      </c>
      <c r="G12" s="17">
        <f>G13+G14+G15</f>
        <v>51000</v>
      </c>
      <c r="H12" s="17">
        <f>H13+H14+H15</f>
        <v>52000</v>
      </c>
      <c r="I12" s="17">
        <f>I13+I14+I15</f>
        <v>61000</v>
      </c>
      <c r="J12" s="17">
        <f>J13+J14+J15</f>
        <v>65000</v>
      </c>
    </row>
    <row r="13" spans="1:10" ht="57">
      <c r="A13" s="11" t="s">
        <v>17</v>
      </c>
      <c r="B13" s="12" t="s">
        <v>8</v>
      </c>
      <c r="C13" s="13" t="s">
        <v>18</v>
      </c>
      <c r="D13" s="25">
        <v>51220.14</v>
      </c>
      <c r="E13" s="25">
        <v>50000</v>
      </c>
      <c r="F13" s="25">
        <v>41086.04</v>
      </c>
      <c r="G13" s="25">
        <v>50500</v>
      </c>
      <c r="H13" s="25">
        <v>51000</v>
      </c>
      <c r="I13" s="25">
        <v>60000</v>
      </c>
      <c r="J13" s="25">
        <v>64000</v>
      </c>
    </row>
    <row r="14" spans="1:10" ht="102">
      <c r="A14" s="31" t="s">
        <v>84</v>
      </c>
      <c r="B14" s="12" t="s">
        <v>8</v>
      </c>
      <c r="C14" s="32" t="s">
        <v>85</v>
      </c>
      <c r="D14" s="25">
        <v>0</v>
      </c>
      <c r="E14" s="25">
        <v>100</v>
      </c>
      <c r="F14" s="25">
        <v>0</v>
      </c>
      <c r="G14" s="25">
        <v>100</v>
      </c>
      <c r="H14" s="25">
        <v>100</v>
      </c>
      <c r="I14" s="25">
        <v>100</v>
      </c>
      <c r="J14" s="25">
        <v>100</v>
      </c>
    </row>
    <row r="15" spans="1:10" ht="24" customHeight="1">
      <c r="A15" s="11" t="s">
        <v>19</v>
      </c>
      <c r="B15" s="12" t="s">
        <v>8</v>
      </c>
      <c r="C15" s="13" t="s">
        <v>20</v>
      </c>
      <c r="D15" s="14">
        <v>138.24</v>
      </c>
      <c r="E15" s="14">
        <v>900</v>
      </c>
      <c r="F15" s="14">
        <v>134.66999999999999</v>
      </c>
      <c r="G15" s="14">
        <v>400</v>
      </c>
      <c r="H15" s="14">
        <v>900</v>
      </c>
      <c r="I15" s="14">
        <v>900</v>
      </c>
      <c r="J15" s="14">
        <v>900</v>
      </c>
    </row>
    <row r="16" spans="1:10" s="22" customFormat="1" ht="23.25" hidden="1">
      <c r="A16" s="18" t="s">
        <v>21</v>
      </c>
      <c r="B16" s="19" t="s">
        <v>8</v>
      </c>
      <c r="C16" s="20" t="s">
        <v>22</v>
      </c>
      <c r="D16" s="26">
        <f t="shared" ref="D16:J16" si="2">D17</f>
        <v>0</v>
      </c>
      <c r="E16" s="26">
        <f t="shared" si="2"/>
        <v>0</v>
      </c>
      <c r="F16" s="26">
        <f t="shared" si="2"/>
        <v>0</v>
      </c>
      <c r="G16" s="26">
        <f t="shared" si="2"/>
        <v>0</v>
      </c>
      <c r="H16" s="26">
        <f t="shared" si="2"/>
        <v>0</v>
      </c>
      <c r="I16" s="26"/>
      <c r="J16" s="26">
        <f t="shared" si="2"/>
        <v>0</v>
      </c>
    </row>
    <row r="17" spans="1:10" ht="23.25" hidden="1">
      <c r="A17" s="11" t="s">
        <v>23</v>
      </c>
      <c r="B17" s="12" t="s">
        <v>8</v>
      </c>
      <c r="C17" s="13" t="s">
        <v>24</v>
      </c>
      <c r="D17" s="27"/>
      <c r="E17" s="27"/>
      <c r="F17" s="27"/>
      <c r="G17" s="27"/>
      <c r="H17" s="27"/>
      <c r="I17" s="27"/>
      <c r="J17" s="27"/>
    </row>
    <row r="18" spans="1:10" ht="57" hidden="1">
      <c r="A18" s="11" t="s">
        <v>25</v>
      </c>
      <c r="B18" s="12" t="s">
        <v>8</v>
      </c>
      <c r="C18" s="13" t="s">
        <v>26</v>
      </c>
      <c r="D18" s="14"/>
      <c r="E18" s="14"/>
      <c r="F18" s="14"/>
      <c r="G18" s="14"/>
      <c r="H18" s="14"/>
      <c r="I18" s="14"/>
      <c r="J18" s="14"/>
    </row>
    <row r="19" spans="1:10" ht="68.25" hidden="1">
      <c r="A19" s="11" t="s">
        <v>27</v>
      </c>
      <c r="B19" s="12" t="s">
        <v>8</v>
      </c>
      <c r="C19" s="13" t="s">
        <v>28</v>
      </c>
      <c r="D19" s="14" t="s">
        <v>29</v>
      </c>
      <c r="E19" s="14"/>
      <c r="F19" s="14"/>
      <c r="G19" s="14"/>
      <c r="H19" s="14"/>
      <c r="I19" s="14"/>
      <c r="J19" s="14"/>
    </row>
    <row r="20" spans="1:10" ht="57" hidden="1">
      <c r="A20" s="11" t="s">
        <v>30</v>
      </c>
      <c r="B20" s="12" t="s">
        <v>8</v>
      </c>
      <c r="C20" s="13" t="s">
        <v>31</v>
      </c>
      <c r="D20" s="14"/>
      <c r="E20" s="14"/>
      <c r="F20" s="14"/>
      <c r="G20" s="14"/>
      <c r="H20" s="14"/>
      <c r="I20" s="14"/>
      <c r="J20" s="14"/>
    </row>
    <row r="21" spans="1:10" ht="57" hidden="1">
      <c r="A21" s="11" t="s">
        <v>32</v>
      </c>
      <c r="B21" s="12" t="s">
        <v>8</v>
      </c>
      <c r="C21" s="13" t="s">
        <v>33</v>
      </c>
      <c r="D21" s="14" t="s">
        <v>29</v>
      </c>
      <c r="E21" s="14"/>
      <c r="F21" s="14"/>
      <c r="G21" s="14"/>
      <c r="H21" s="14"/>
      <c r="I21" s="14"/>
      <c r="J21" s="14"/>
    </row>
    <row r="22" spans="1:10" s="22" customFormat="1">
      <c r="A22" s="18" t="s">
        <v>34</v>
      </c>
      <c r="B22" s="19" t="s">
        <v>8</v>
      </c>
      <c r="C22" s="20" t="s">
        <v>35</v>
      </c>
      <c r="D22" s="21">
        <f t="shared" ref="D22:J22" si="3">D23</f>
        <v>92018.1</v>
      </c>
      <c r="E22" s="21">
        <f t="shared" si="3"/>
        <v>95000</v>
      </c>
      <c r="F22" s="21">
        <f t="shared" si="3"/>
        <v>108260.4</v>
      </c>
      <c r="G22" s="21">
        <v>108260.4</v>
      </c>
      <c r="H22" s="21">
        <f t="shared" si="3"/>
        <v>117000</v>
      </c>
      <c r="I22" s="21">
        <f t="shared" si="3"/>
        <v>124000</v>
      </c>
      <c r="J22" s="21">
        <f t="shared" si="3"/>
        <v>132000</v>
      </c>
    </row>
    <row r="23" spans="1:10">
      <c r="A23" s="11" t="s">
        <v>36</v>
      </c>
      <c r="B23" s="12" t="s">
        <v>8</v>
      </c>
      <c r="C23" s="13" t="s">
        <v>37</v>
      </c>
      <c r="D23" s="14">
        <v>92018.1</v>
      </c>
      <c r="E23" s="14">
        <f t="shared" ref="E23:J23" si="4">E24</f>
        <v>95000</v>
      </c>
      <c r="F23" s="14">
        <f t="shared" si="4"/>
        <v>108260.4</v>
      </c>
      <c r="G23" s="14">
        <v>108260.4</v>
      </c>
      <c r="H23" s="14">
        <v>117000</v>
      </c>
      <c r="I23" s="14">
        <f t="shared" si="4"/>
        <v>124000</v>
      </c>
      <c r="J23" s="14">
        <f t="shared" si="4"/>
        <v>132000</v>
      </c>
    </row>
    <row r="24" spans="1:10">
      <c r="A24" s="11" t="s">
        <v>36</v>
      </c>
      <c r="B24" s="12" t="s">
        <v>8</v>
      </c>
      <c r="C24" s="13" t="s">
        <v>38</v>
      </c>
      <c r="D24" s="25">
        <v>92018.1</v>
      </c>
      <c r="E24" s="25">
        <v>95000</v>
      </c>
      <c r="F24" s="25">
        <v>108260.4</v>
      </c>
      <c r="G24" s="25">
        <v>108260.4</v>
      </c>
      <c r="H24" s="25">
        <v>117000</v>
      </c>
      <c r="I24" s="25">
        <v>124000</v>
      </c>
      <c r="J24" s="25">
        <v>132000</v>
      </c>
    </row>
    <row r="25" spans="1:10" s="22" customFormat="1">
      <c r="A25" s="18" t="s">
        <v>39</v>
      </c>
      <c r="B25" s="19" t="s">
        <v>8</v>
      </c>
      <c r="C25" s="20" t="s">
        <v>40</v>
      </c>
      <c r="D25" s="24">
        <f t="shared" ref="D25:J25" si="5">D26+D28</f>
        <v>2120555.83</v>
      </c>
      <c r="E25" s="24">
        <f t="shared" si="5"/>
        <v>2321000</v>
      </c>
      <c r="F25" s="24">
        <f t="shared" si="5"/>
        <v>1566042.8</v>
      </c>
      <c r="G25" s="24">
        <f t="shared" si="5"/>
        <v>2165800</v>
      </c>
      <c r="H25" s="24">
        <f t="shared" si="5"/>
        <v>1801000</v>
      </c>
      <c r="I25" s="24">
        <f>I26+I28</f>
        <v>1904000</v>
      </c>
      <c r="J25" s="24">
        <f t="shared" si="5"/>
        <v>1918000</v>
      </c>
    </row>
    <row r="26" spans="1:10">
      <c r="A26" s="11" t="s">
        <v>41</v>
      </c>
      <c r="B26" s="12" t="s">
        <v>8</v>
      </c>
      <c r="C26" s="13" t="s">
        <v>42</v>
      </c>
      <c r="D26" s="14">
        <f>D27</f>
        <v>644385.31000000006</v>
      </c>
      <c r="E26" s="25">
        <f t="shared" ref="E26:J26" si="6">E27</f>
        <v>783000</v>
      </c>
      <c r="F26" s="25">
        <f t="shared" si="6"/>
        <v>899748.54</v>
      </c>
      <c r="G26" s="25">
        <f t="shared" si="6"/>
        <v>980000</v>
      </c>
      <c r="H26" s="25">
        <f t="shared" si="6"/>
        <v>833000</v>
      </c>
      <c r="I26" s="25">
        <f t="shared" si="6"/>
        <v>916000</v>
      </c>
      <c r="J26" s="25">
        <f t="shared" si="6"/>
        <v>920000</v>
      </c>
    </row>
    <row r="27" spans="1:10" ht="34.5">
      <c r="A27" s="29" t="s">
        <v>79</v>
      </c>
      <c r="B27" s="12" t="s">
        <v>8</v>
      </c>
      <c r="C27" s="30" t="s">
        <v>80</v>
      </c>
      <c r="D27" s="14">
        <v>644385.31000000006</v>
      </c>
      <c r="E27" s="14">
        <v>783000</v>
      </c>
      <c r="F27" s="14">
        <v>899748.54</v>
      </c>
      <c r="G27" s="14">
        <v>980000</v>
      </c>
      <c r="H27" s="14">
        <v>833000</v>
      </c>
      <c r="I27" s="14">
        <v>916000</v>
      </c>
      <c r="J27" s="14">
        <v>920000</v>
      </c>
    </row>
    <row r="28" spans="1:10">
      <c r="A28" s="11" t="s">
        <v>43</v>
      </c>
      <c r="B28" s="12" t="s">
        <v>8</v>
      </c>
      <c r="C28" s="13" t="s">
        <v>44</v>
      </c>
      <c r="D28" s="25">
        <f t="shared" ref="D28:J28" si="7">D29+D31</f>
        <v>1476170.52</v>
      </c>
      <c r="E28" s="25">
        <f t="shared" si="7"/>
        <v>1538000</v>
      </c>
      <c r="F28" s="25">
        <f t="shared" si="7"/>
        <v>666294.26</v>
      </c>
      <c r="G28" s="25">
        <f t="shared" si="7"/>
        <v>1185800</v>
      </c>
      <c r="H28" s="25">
        <f t="shared" si="7"/>
        <v>968000</v>
      </c>
      <c r="I28" s="25">
        <f t="shared" si="7"/>
        <v>988000</v>
      </c>
      <c r="J28" s="25">
        <f t="shared" si="7"/>
        <v>998000</v>
      </c>
    </row>
    <row r="29" spans="1:10">
      <c r="A29" s="11" t="s">
        <v>45</v>
      </c>
      <c r="B29" s="12" t="s">
        <v>8</v>
      </c>
      <c r="C29" s="13" t="s">
        <v>46</v>
      </c>
      <c r="D29" s="14">
        <v>619261.44999999995</v>
      </c>
      <c r="E29" s="14">
        <v>640000</v>
      </c>
      <c r="F29" s="14">
        <v>262698.62</v>
      </c>
      <c r="G29" s="14">
        <f>G30</f>
        <v>302000</v>
      </c>
      <c r="H29" s="14">
        <f>H30</f>
        <v>392000</v>
      </c>
      <c r="I29" s="14">
        <f>I30</f>
        <v>406000</v>
      </c>
      <c r="J29" s="14">
        <f>J30</f>
        <v>410000</v>
      </c>
    </row>
    <row r="30" spans="1:10" ht="23.25">
      <c r="A30" s="29" t="s">
        <v>77</v>
      </c>
      <c r="B30" s="12" t="s">
        <v>8</v>
      </c>
      <c r="C30" s="30" t="s">
        <v>78</v>
      </c>
      <c r="D30" s="14">
        <v>619261.44999999995</v>
      </c>
      <c r="E30" s="14">
        <v>640000</v>
      </c>
      <c r="F30" s="14">
        <v>262698.62</v>
      </c>
      <c r="G30" s="14">
        <v>302000</v>
      </c>
      <c r="H30" s="14">
        <v>392000</v>
      </c>
      <c r="I30" s="14">
        <v>406000</v>
      </c>
      <c r="J30" s="14">
        <v>410000</v>
      </c>
    </row>
    <row r="31" spans="1:10">
      <c r="A31" s="11" t="s">
        <v>47</v>
      </c>
      <c r="B31" s="12" t="s">
        <v>8</v>
      </c>
      <c r="C31" s="13" t="s">
        <v>48</v>
      </c>
      <c r="D31" s="14">
        <f t="shared" ref="D31:J31" si="8">D32</f>
        <v>856909.07</v>
      </c>
      <c r="E31" s="14">
        <f t="shared" si="8"/>
        <v>898000</v>
      </c>
      <c r="F31" s="14">
        <f t="shared" si="8"/>
        <v>403595.64</v>
      </c>
      <c r="G31" s="14">
        <f t="shared" si="8"/>
        <v>883800</v>
      </c>
      <c r="H31" s="14">
        <f t="shared" si="8"/>
        <v>576000</v>
      </c>
      <c r="I31" s="14">
        <f t="shared" si="8"/>
        <v>582000</v>
      </c>
      <c r="J31" s="14">
        <f t="shared" si="8"/>
        <v>588000</v>
      </c>
    </row>
    <row r="32" spans="1:10" ht="23.25">
      <c r="A32" s="29" t="s">
        <v>82</v>
      </c>
      <c r="B32" s="12" t="s">
        <v>8</v>
      </c>
      <c r="C32" s="30" t="s">
        <v>81</v>
      </c>
      <c r="D32" s="14">
        <v>856909.07</v>
      </c>
      <c r="E32" s="14">
        <v>898000</v>
      </c>
      <c r="F32" s="14">
        <v>403595.64</v>
      </c>
      <c r="G32" s="14">
        <v>883800</v>
      </c>
      <c r="H32" s="14">
        <v>576000</v>
      </c>
      <c r="I32" s="14">
        <v>582000</v>
      </c>
      <c r="J32" s="14">
        <v>588000</v>
      </c>
    </row>
    <row r="33" spans="1:10">
      <c r="A33" s="34" t="s">
        <v>89</v>
      </c>
      <c r="B33" s="35" t="s">
        <v>8</v>
      </c>
      <c r="C33" s="36" t="s">
        <v>90</v>
      </c>
      <c r="D33" s="17">
        <f>D34</f>
        <v>0</v>
      </c>
      <c r="E33" s="17"/>
      <c r="F33" s="17"/>
      <c r="G33" s="17"/>
      <c r="H33" s="17"/>
      <c r="I33" s="17"/>
      <c r="J33" s="17"/>
    </row>
    <row r="34" spans="1:10" hidden="1">
      <c r="A34" s="29" t="s">
        <v>87</v>
      </c>
      <c r="B34" s="12"/>
      <c r="C34" s="30" t="s">
        <v>91</v>
      </c>
      <c r="D34" s="14"/>
      <c r="E34" s="14"/>
      <c r="F34" s="14"/>
      <c r="G34" s="14"/>
      <c r="H34" s="14"/>
      <c r="I34" s="14"/>
      <c r="J34" s="14"/>
    </row>
    <row r="35" spans="1:10" ht="23.25" hidden="1">
      <c r="A35" s="29" t="s">
        <v>88</v>
      </c>
      <c r="B35" s="12"/>
      <c r="C35" s="30" t="s">
        <v>92</v>
      </c>
      <c r="D35" s="14"/>
      <c r="E35" s="14"/>
      <c r="F35" s="14"/>
      <c r="G35" s="14"/>
      <c r="H35" s="14"/>
      <c r="I35" s="14"/>
      <c r="J35" s="14"/>
    </row>
    <row r="36" spans="1:10" s="22" customFormat="1" ht="34.5">
      <c r="A36" s="18" t="s">
        <v>49</v>
      </c>
      <c r="B36" s="19" t="s">
        <v>8</v>
      </c>
      <c r="C36" s="20" t="s">
        <v>50</v>
      </c>
      <c r="D36" s="21">
        <f>D39+D41</f>
        <v>0</v>
      </c>
      <c r="E36" s="21">
        <f t="shared" ref="E36:J38" si="9">E37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/>
      <c r="J36" s="21">
        <f t="shared" si="9"/>
        <v>0</v>
      </c>
    </row>
    <row r="37" spans="1:10" ht="68.25" hidden="1">
      <c r="A37" s="11" t="s">
        <v>51</v>
      </c>
      <c r="B37" s="12" t="s">
        <v>8</v>
      </c>
      <c r="C37" s="13" t="s">
        <v>52</v>
      </c>
      <c r="D37" s="14">
        <f>D38</f>
        <v>0</v>
      </c>
      <c r="E37" s="14">
        <f t="shared" si="9"/>
        <v>0</v>
      </c>
      <c r="F37" s="14">
        <f>F38</f>
        <v>0</v>
      </c>
      <c r="G37" s="14">
        <f t="shared" si="9"/>
        <v>0</v>
      </c>
      <c r="H37" s="14">
        <f t="shared" si="9"/>
        <v>0</v>
      </c>
      <c r="I37" s="14"/>
      <c r="J37" s="14">
        <f t="shared" si="9"/>
        <v>0</v>
      </c>
    </row>
    <row r="38" spans="1:10" ht="57" hidden="1">
      <c r="A38" s="11" t="s">
        <v>53</v>
      </c>
      <c r="B38" s="12" t="s">
        <v>8</v>
      </c>
      <c r="C38" s="13" t="s">
        <v>54</v>
      </c>
      <c r="D38" s="14">
        <f>D39</f>
        <v>0</v>
      </c>
      <c r="E38" s="14">
        <f t="shared" si="9"/>
        <v>0</v>
      </c>
      <c r="F38" s="14">
        <f>F39</f>
        <v>0</v>
      </c>
      <c r="G38" s="14">
        <f t="shared" si="9"/>
        <v>0</v>
      </c>
      <c r="H38" s="14">
        <f t="shared" si="9"/>
        <v>0</v>
      </c>
      <c r="I38" s="14"/>
      <c r="J38" s="14">
        <f t="shared" si="9"/>
        <v>0</v>
      </c>
    </row>
    <row r="39" spans="1:10" ht="68.25" hidden="1">
      <c r="A39" s="11" t="s">
        <v>55</v>
      </c>
      <c r="B39" s="12" t="s">
        <v>8</v>
      </c>
      <c r="C39" s="13" t="s">
        <v>56</v>
      </c>
      <c r="D39" s="25"/>
      <c r="E39" s="25"/>
      <c r="F39" s="25"/>
      <c r="G39" s="25"/>
      <c r="H39" s="25"/>
      <c r="I39" s="25"/>
      <c r="J39" s="25"/>
    </row>
    <row r="40" spans="1:10" ht="68.25" hidden="1">
      <c r="A40" s="11" t="s">
        <v>57</v>
      </c>
      <c r="B40" s="12" t="s">
        <v>8</v>
      </c>
      <c r="C40" s="13" t="s">
        <v>58</v>
      </c>
      <c r="D40" s="14">
        <f t="shared" ref="D40:J40" si="10">D41</f>
        <v>0</v>
      </c>
      <c r="E40" s="14">
        <f t="shared" si="10"/>
        <v>0</v>
      </c>
      <c r="F40" s="14">
        <f t="shared" si="10"/>
        <v>0</v>
      </c>
      <c r="G40" s="14">
        <f t="shared" si="10"/>
        <v>0</v>
      </c>
      <c r="H40" s="14">
        <f t="shared" si="10"/>
        <v>0</v>
      </c>
      <c r="I40" s="14"/>
      <c r="J40" s="14">
        <f t="shared" si="10"/>
        <v>0</v>
      </c>
    </row>
    <row r="41" spans="1:10" ht="57" hidden="1">
      <c r="A41" s="11" t="s">
        <v>59</v>
      </c>
      <c r="B41" s="12" t="s">
        <v>8</v>
      </c>
      <c r="C41" s="13" t="s">
        <v>60</v>
      </c>
      <c r="D41" s="25"/>
      <c r="E41" s="25"/>
      <c r="F41" s="25"/>
      <c r="G41" s="25"/>
      <c r="H41" s="25"/>
      <c r="I41" s="25"/>
      <c r="J41" s="25"/>
    </row>
    <row r="42" spans="1:10" s="22" customFormat="1" ht="23.25">
      <c r="A42" s="18" t="s">
        <v>61</v>
      </c>
      <c r="B42" s="19" t="s">
        <v>8</v>
      </c>
      <c r="C42" s="20" t="s">
        <v>62</v>
      </c>
      <c r="D42" s="21">
        <v>0</v>
      </c>
      <c r="E42" s="21">
        <f t="shared" ref="E42:J44" si="11">E43</f>
        <v>0</v>
      </c>
      <c r="F42" s="21">
        <f t="shared" si="11"/>
        <v>0</v>
      </c>
      <c r="G42" s="21">
        <f t="shared" si="11"/>
        <v>0</v>
      </c>
      <c r="H42" s="21">
        <f t="shared" si="11"/>
        <v>0</v>
      </c>
      <c r="I42" s="21"/>
      <c r="J42" s="21">
        <f t="shared" si="11"/>
        <v>0</v>
      </c>
    </row>
    <row r="43" spans="1:10" ht="2.25" customHeight="1">
      <c r="A43" s="11" t="s">
        <v>63</v>
      </c>
      <c r="B43" s="12" t="s">
        <v>8</v>
      </c>
      <c r="C43" s="13" t="s">
        <v>64</v>
      </c>
      <c r="D43" s="14">
        <f>D44</f>
        <v>0</v>
      </c>
      <c r="E43" s="14">
        <f t="shared" si="11"/>
        <v>0</v>
      </c>
      <c r="F43" s="14"/>
      <c r="G43" s="14"/>
      <c r="H43" s="14">
        <f t="shared" si="11"/>
        <v>0</v>
      </c>
      <c r="I43" s="14"/>
      <c r="J43" s="14">
        <f t="shared" si="11"/>
        <v>0</v>
      </c>
    </row>
    <row r="44" spans="1:10" hidden="1">
      <c r="A44" s="11" t="s">
        <v>65</v>
      </c>
      <c r="B44" s="12" t="s">
        <v>8</v>
      </c>
      <c r="C44" s="13" t="s">
        <v>66</v>
      </c>
      <c r="D44" s="14">
        <v>0</v>
      </c>
      <c r="E44" s="14">
        <f t="shared" si="11"/>
        <v>0</v>
      </c>
      <c r="F44" s="14"/>
      <c r="G44" s="14"/>
      <c r="H44" s="14">
        <f t="shared" si="11"/>
        <v>0</v>
      </c>
      <c r="I44" s="14"/>
      <c r="J44" s="14">
        <f t="shared" si="11"/>
        <v>0</v>
      </c>
    </row>
    <row r="45" spans="1:10" ht="23.25" hidden="1">
      <c r="A45" s="11" t="s">
        <v>67</v>
      </c>
      <c r="B45" s="12" t="s">
        <v>8</v>
      </c>
      <c r="C45" s="13" t="s">
        <v>68</v>
      </c>
      <c r="D45" s="25">
        <v>0</v>
      </c>
      <c r="E45" s="25"/>
      <c r="F45" s="25"/>
      <c r="G45" s="25"/>
      <c r="H45" s="25"/>
      <c r="I45" s="25"/>
      <c r="J45" s="25"/>
    </row>
    <row r="46" spans="1:10" s="22" customFormat="1" ht="23.25">
      <c r="A46" s="18" t="s">
        <v>69</v>
      </c>
      <c r="B46" s="19" t="s">
        <v>8</v>
      </c>
      <c r="C46" s="20" t="s">
        <v>70</v>
      </c>
      <c r="D46" s="21">
        <f>D47</f>
        <v>0</v>
      </c>
      <c r="E46" s="21">
        <f t="shared" ref="E46:J48" si="12">E47</f>
        <v>0</v>
      </c>
      <c r="F46" s="21">
        <f t="shared" si="12"/>
        <v>0</v>
      </c>
      <c r="G46" s="21">
        <f t="shared" si="12"/>
        <v>0</v>
      </c>
      <c r="H46" s="21">
        <f t="shared" si="12"/>
        <v>0</v>
      </c>
      <c r="I46" s="21"/>
      <c r="J46" s="21">
        <f t="shared" si="12"/>
        <v>0</v>
      </c>
    </row>
    <row r="47" spans="1:10" ht="0.75" customHeight="1">
      <c r="A47" s="11" t="s">
        <v>71</v>
      </c>
      <c r="B47" s="12" t="s">
        <v>8</v>
      </c>
      <c r="C47" s="13" t="s">
        <v>72</v>
      </c>
      <c r="D47" s="14">
        <f>D48</f>
        <v>0</v>
      </c>
      <c r="E47" s="14">
        <f t="shared" si="12"/>
        <v>0</v>
      </c>
      <c r="F47" s="14">
        <f>F48</f>
        <v>0</v>
      </c>
      <c r="G47" s="14">
        <f t="shared" si="12"/>
        <v>0</v>
      </c>
      <c r="H47" s="14">
        <f t="shared" si="12"/>
        <v>0</v>
      </c>
      <c r="I47" s="14"/>
      <c r="J47" s="14">
        <f t="shared" si="12"/>
        <v>0</v>
      </c>
    </row>
    <row r="48" spans="1:10" ht="23.25" hidden="1">
      <c r="A48" s="11" t="s">
        <v>73</v>
      </c>
      <c r="B48" s="12" t="s">
        <v>8</v>
      </c>
      <c r="C48" s="13" t="s">
        <v>74</v>
      </c>
      <c r="D48" s="14">
        <v>0</v>
      </c>
      <c r="E48" s="14">
        <f t="shared" si="12"/>
        <v>0</v>
      </c>
      <c r="F48" s="14">
        <f>F49</f>
        <v>0</v>
      </c>
      <c r="G48" s="14">
        <f t="shared" si="12"/>
        <v>0</v>
      </c>
      <c r="H48" s="14">
        <f t="shared" si="12"/>
        <v>0</v>
      </c>
      <c r="I48" s="14"/>
      <c r="J48" s="14">
        <f t="shared" si="12"/>
        <v>0</v>
      </c>
    </row>
    <row r="49" spans="1:10" ht="34.5" hidden="1">
      <c r="A49" s="11" t="s">
        <v>75</v>
      </c>
      <c r="B49" s="12" t="s">
        <v>8</v>
      </c>
      <c r="C49" s="13" t="s">
        <v>76</v>
      </c>
      <c r="D49" s="25">
        <v>0</v>
      </c>
      <c r="E49" s="25"/>
      <c r="F49" s="25"/>
      <c r="G49" s="25"/>
      <c r="H49" s="25"/>
      <c r="I49" s="25"/>
      <c r="J49" s="25"/>
    </row>
    <row r="50" spans="1:10" ht="15" customHeight="1">
      <c r="A50" s="2"/>
      <c r="B50" s="2"/>
      <c r="C50" s="2"/>
      <c r="D50" s="2"/>
      <c r="E50" s="2"/>
      <c r="F50" s="2"/>
      <c r="G50" s="2"/>
      <c r="H50" s="2"/>
      <c r="I50" s="2"/>
    </row>
  </sheetData>
  <mergeCells count="12">
    <mergeCell ref="I4:I6"/>
    <mergeCell ref="F4:F6"/>
    <mergeCell ref="G4:G6"/>
    <mergeCell ref="J4:J6"/>
    <mergeCell ref="A1:J1"/>
    <mergeCell ref="A2:J2"/>
    <mergeCell ref="A4:A6"/>
    <mergeCell ref="B4:B6"/>
    <mergeCell ref="C4:C6"/>
    <mergeCell ref="D4:D6"/>
    <mergeCell ref="E4:E6"/>
    <mergeCell ref="H4:H6"/>
  </mergeCells>
  <phoneticPr fontId="6" type="noConversion"/>
  <pageMargins left="0.39374999999999999" right="0.39374999999999999" top="0.39374999999999999" bottom="0.39374999999999999" header="0.51180550000000002" footer="0.51180550000000002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892D7F-45FA-45DA-A27B-D103C5854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1PC-REBIK\1PC-Rebik</dc:creator>
  <cp:keywords/>
  <dc:description/>
  <cp:lastModifiedBy>Windows</cp:lastModifiedBy>
  <cp:revision/>
  <cp:lastPrinted>2020-11-18T10:41:03Z</cp:lastPrinted>
  <dcterms:created xsi:type="dcterms:W3CDTF">2018-08-03T11:27:02Z</dcterms:created>
  <dcterms:modified xsi:type="dcterms:W3CDTF">2024-11-07T13:00:29Z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